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<sst xmlns="http://schemas.openxmlformats.org/spreadsheetml/2006/main" count="103" uniqueCount="83">
  <si>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</si>
  <si>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</si>
  <si>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北京市节水用水管理事务中心</t>
  </si>
  <si>
    <t>项目名称</t>
  </si>
  <si>
    <t>节约用水宣传与节水展馆运维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</si>
  <si>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</si>
  <si>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</si>
  <si>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</si>
  <si>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</si>
  <si>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</si>
  <si>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</si>
  <si>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</si>
  <si>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</si>
  <si>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</si>
  <si>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</si>
  <si>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</si>
  <si>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</si>
  <si>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</si>
  <si>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</si>
  <si>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</si>
  <si>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</si>
  <si>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</si>
  <si>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</si>
  <si>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目标1：为提高全民节水意识，利用各种宣传方式向广大市民宣传节水知识和节水的观念。通过筹办节水主题活动，节水展馆科普、节水七进宣传，扩大节水宣传覆盖面，唤起民众节水意识，普及节水知识，宣传水资源节约与保护的重要意义，增强节水宣传效果。 
目标2：节水展馆日常运行维护，保障节水展馆对外正常开放、加强展品的日常维护、按时发放人员工资，充分发挥节水展馆的科普作用，培养青少年良好的节水习惯，增强广大市民的节水意识。 </t>
  </si>
  <si>
    <t>节水宣传项目完成节水宣传视频制作5部，清晰度满足2k的制作要求，宣传材料在10月份完成制作，并已全部通过验收，在12月开始进行发放。节水宣传活动开展6次。宣传项目总成本184.427万。
节水展馆运维在实施过程中，展馆展品维护完成6次，展馆全年正常运行率100%，展馆运维项目总成本46.785112万元。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</si>
  <si>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</si>
  <si>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</si>
  <si>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</si>
  <si>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</si>
  <si>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</si>
  <si>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</si>
  <si>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</si>
  <si>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数量
指标</t>
  </si>
  <si>
    <t>指标1：节水展馆展品维护</t>
  </si>
  <si>
    <t>≥2次</t>
  </si>
  <si>
    <t>6次</t>
  </si>
  <si>
    <t>偏差原因分析：因维护需求发生变化，增加了展品维护次数，未及时修改绩效指标。
改进措施：今后及时修改绩效指标。</t>
  </si>
  <si>
    <t>指标2：拍摄节水宣传视频</t>
  </si>
  <si>
    <t>=5部</t>
  </si>
  <si>
    <t>5部</t>
  </si>
  <si>
    <t xml:space="preserve"> </t>
  </si>
  <si>
    <t>指标3：组织节水宣传活动</t>
  </si>
  <si>
    <t>≥6次</t>
  </si>
  <si>
    <t>质量
指标</t>
  </si>
  <si>
    <t>指标1：完成宣传品、宣传材料制作</t>
  </si>
  <si>
    <t>通过验收</t>
  </si>
  <si>
    <t>指标2：宣传视频清晰度</t>
  </si>
  <si>
    <t>2K</t>
  </si>
  <si>
    <t>指标3：展馆展品正常运行率</t>
  </si>
  <si>
    <t>=100%</t>
  </si>
  <si>
    <t>时效
指标</t>
  </si>
  <si>
    <t>指标1：宣传材料发放时间</t>
  </si>
  <si>
    <t>≤12月</t>
  </si>
  <si>
    <t>12月</t>
  </si>
  <si>
    <t>偏差原因分析：因宣传材料主要为制作之后的次年发放，因此当年发放数量较少。
改进措施：今后设立更合理的绩效指标。</t>
  </si>
  <si>
    <t>指标2：宣传材料制作完成</t>
  </si>
  <si>
    <t>≤9月</t>
  </si>
  <si>
    <t>10月</t>
  </si>
  <si>
    <t>偏差原因分析：桌面广告牌工艺复杂，制作周期较长，导致整体到货时间延长。
改进措施：今后加强执行力度</t>
  </si>
  <si>
    <t>成本指标</t>
  </si>
  <si>
    <t>经济
成本
指标</t>
  </si>
  <si>
    <t>指标1：宣传项目总成本</t>
  </si>
  <si>
    <t>≤185.7785
万元</t>
  </si>
  <si>
    <t>184.427
万元</t>
  </si>
  <si>
    <t>指标2：展馆项目总成本</t>
  </si>
  <si>
    <t>≤51.282736万元</t>
  </si>
  <si>
    <t>46.785112万元</t>
  </si>
  <si>
    <t>效益
指标</t>
  </si>
  <si>
    <t>经济效益指标</t>
  </si>
  <si>
    <t>指标1：</t>
  </si>
  <si>
    <t>指标2：</t>
  </si>
  <si>
    <t>社会效益指标</t>
  </si>
  <si>
    <t>指标1：增强展馆参观人员节水意识，营造社会节水氛围</t>
  </si>
  <si>
    <t>较显著</t>
  </si>
  <si>
    <t>偏差原因分析：展馆设施相对老旧，拟于2025年对部分展品进行更新。
改进措施：增强与其他展馆的联动，形成市级、区级的多点互动，互相补充短板，增强优势联合效应。</t>
  </si>
  <si>
    <t>生态效益指标</t>
  </si>
  <si>
    <t>可持续影响指标</t>
  </si>
  <si>
    <t>满意度指标</t>
  </si>
  <si>
    <t>服务对象满意度指标</t>
  </si>
  <si>
    <t>指标1：服务对象满意度指标</t>
  </si>
  <si>
    <t>≥90%</t>
  </si>
  <si>
    <t>偏差原因分析：展馆设施相对老旧，互动效果有待提高。
改进措施：下一步提升展馆设备的互动性，增加参观的体验感，让市民真实感受到北京的缺水状况，从而更加珍惜水资源；将按照不同分值重新制定满意度调查表。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</si>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</sst>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topLeftCell="A31" workbookViewId="0">
      <selection activeCell="D22" sqref="D22:H22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2" customWidth="1"/>
    <col min="6" max="6" width="8.72727272727273" customWidth="1"/>
    <col min="7" max="7" width="12.8181818181818" customWidth="1"/>
    <col min="8" max="8" width="10.7272727272727" customWidth="1"/>
    <col min="9" max="9" width="3.12727272727273" customWidth="1"/>
    <col min="10" max="10" width="2.12727272727273" customWidth="1"/>
    <col min="11" max="11" width="1.62727272727273" customWidth="1"/>
    <col min="12" max="12" width="5" customWidth="1"/>
    <col min="13" max="13" width="4.90909090909091" customWidth="1"/>
    <col min="14" max="14" width="14.3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21"/>
      <c r="K2" s="21"/>
      <c r="L2" s="21"/>
      <c r="M2" s="21"/>
      <c r="N2" s="21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22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23" t="s">
        <v>2</v>
      </c>
      <c r="K4" s="23"/>
      <c r="L4" s="23"/>
      <c r="M4" s="23"/>
      <c r="N4" s="23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6" t="s">
        <v>15</v>
      </c>
      <c r="D6" s="6"/>
      <c r="E6" s="7">
        <v>495</v>
      </c>
      <c r="F6" s="5">
        <v>232.445786</v>
      </c>
      <c r="G6" s="5"/>
      <c r="H6" s="5">
        <v>231.212112</v>
      </c>
      <c r="I6" s="5"/>
      <c r="J6" s="5">
        <v>10</v>
      </c>
      <c r="K6" s="5"/>
      <c r="L6" s="24">
        <f t="shared" ref="L6:L9" si="0">ROUND(H6/F6,4)</f>
        <v>0.9947</v>
      </c>
      <c r="M6" s="24"/>
      <c r="N6" s="5">
        <f>ROUND(J6*L6,2)</f>
        <v>9.95</v>
      </c>
    </row>
    <row r="7" ht="26" customHeight="1" spans="1:14">
      <c r="A7" s="5"/>
      <c r="B7" s="5"/>
      <c r="C7" s="5" t="s">
        <v>16</v>
      </c>
      <c r="D7" s="5"/>
      <c r="E7" s="7">
        <v>495</v>
      </c>
      <c r="F7" s="5">
        <v>232.445786</v>
      </c>
      <c r="G7" s="5"/>
      <c r="H7" s="5">
        <v>231.212112</v>
      </c>
      <c r="I7" s="5">
        <f>SUM(I8:I10)</f>
        <v>0</v>
      </c>
      <c r="J7" s="5" t="s">
        <v>17</v>
      </c>
      <c r="K7" s="5"/>
      <c r="L7" s="24">
        <f t="shared" si="0"/>
        <v>0.9947</v>
      </c>
      <c r="M7" s="24"/>
      <c r="N7" s="5" t="s">
        <v>17</v>
      </c>
    </row>
    <row r="8" ht="32" customHeight="1" spans="1:14">
      <c r="A8" s="5"/>
      <c r="B8" s="5"/>
      <c r="C8" s="5" t="s">
        <v>18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17</v>
      </c>
      <c r="K8" s="5"/>
      <c r="L8" s="5" t="s">
        <v>17</v>
      </c>
      <c r="M8" s="5"/>
      <c r="N8" s="5" t="s">
        <v>17</v>
      </c>
    </row>
    <row r="9" ht="26" customHeight="1" spans="1:14">
      <c r="A9" s="5"/>
      <c r="B9" s="5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17</v>
      </c>
      <c r="K9" s="5"/>
      <c r="L9" s="5" t="s">
        <v>17</v>
      </c>
      <c r="M9" s="5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132" customHeight="1" spans="1:14">
      <c r="A11" s="5"/>
      <c r="B11" s="8" t="s">
        <v>23</v>
      </c>
      <c r="C11" s="8"/>
      <c r="D11" s="8"/>
      <c r="E11" s="8"/>
      <c r="F11" s="8"/>
      <c r="G11" s="8"/>
      <c r="H11" s="9" t="s">
        <v>24</v>
      </c>
      <c r="I11" s="9"/>
      <c r="J11" s="9"/>
      <c r="K11" s="9"/>
      <c r="L11" s="9"/>
      <c r="M11" s="9"/>
      <c r="N11" s="9"/>
    </row>
    <row r="12" ht="41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01" customHeight="1" spans="1:14">
      <c r="A13" s="10"/>
      <c r="B13" s="11"/>
      <c r="C13" s="4" t="s">
        <v>32</v>
      </c>
      <c r="D13" s="12" t="s">
        <v>33</v>
      </c>
      <c r="E13" s="12"/>
      <c r="F13" s="12"/>
      <c r="G13" s="13" t="s">
        <v>34</v>
      </c>
      <c r="H13" s="4" t="s">
        <v>35</v>
      </c>
      <c r="I13" s="25">
        <v>4</v>
      </c>
      <c r="J13" s="25"/>
      <c r="K13" s="4">
        <v>3.6</v>
      </c>
      <c r="L13" s="4"/>
      <c r="M13" s="26" t="s">
        <v>36</v>
      </c>
      <c r="N13" s="26"/>
    </row>
    <row r="14" ht="20" customHeight="1" spans="1:14">
      <c r="A14" s="10"/>
      <c r="B14" s="11"/>
      <c r="C14" s="4"/>
      <c r="D14" s="12" t="s">
        <v>37</v>
      </c>
      <c r="E14" s="12"/>
      <c r="F14" s="12"/>
      <c r="G14" s="29" t="s">
        <v>38</v>
      </c>
      <c r="H14" s="4" t="s">
        <v>39</v>
      </c>
      <c r="I14" s="25">
        <v>10</v>
      </c>
      <c r="J14" s="25"/>
      <c r="K14" s="22">
        <v>10</v>
      </c>
      <c r="L14" s="27"/>
      <c r="M14" s="22" t="s">
        <v>40</v>
      </c>
      <c r="N14" s="27"/>
    </row>
    <row r="15" ht="20" customHeight="1" spans="1:14">
      <c r="A15" s="10"/>
      <c r="B15" s="11"/>
      <c r="C15" s="4"/>
      <c r="D15" s="14" t="s">
        <v>41</v>
      </c>
      <c r="E15" s="15"/>
      <c r="F15" s="16"/>
      <c r="G15" s="13" t="s">
        <v>42</v>
      </c>
      <c r="H15" s="4" t="s">
        <v>35</v>
      </c>
      <c r="I15" s="22">
        <v>10</v>
      </c>
      <c r="J15" s="27"/>
      <c r="K15" s="22">
        <v>10</v>
      </c>
      <c r="L15" s="27"/>
      <c r="M15" s="22"/>
      <c r="N15" s="27"/>
    </row>
    <row r="16" ht="32" customHeight="1" spans="1:14">
      <c r="A16" s="10"/>
      <c r="B16" s="11"/>
      <c r="C16" s="4" t="s">
        <v>43</v>
      </c>
      <c r="D16" s="12" t="s">
        <v>44</v>
      </c>
      <c r="E16" s="12"/>
      <c r="F16" s="12"/>
      <c r="G16" s="13" t="s">
        <v>45</v>
      </c>
      <c r="H16" s="13" t="s">
        <v>45</v>
      </c>
      <c r="I16" s="4">
        <v>10</v>
      </c>
      <c r="J16" s="4"/>
      <c r="K16" s="4">
        <v>10</v>
      </c>
      <c r="L16" s="4"/>
      <c r="M16" s="4"/>
      <c r="N16" s="4"/>
    </row>
    <row r="17" ht="15" customHeight="1" spans="1:14">
      <c r="A17" s="10"/>
      <c r="B17" s="11"/>
      <c r="C17" s="4"/>
      <c r="D17" s="12" t="s">
        <v>46</v>
      </c>
      <c r="E17" s="12"/>
      <c r="F17" s="12"/>
      <c r="G17" s="13" t="s">
        <v>47</v>
      </c>
      <c r="H17" s="13" t="s">
        <v>47</v>
      </c>
      <c r="I17" s="4">
        <v>4</v>
      </c>
      <c r="J17" s="4"/>
      <c r="K17" s="4">
        <v>4</v>
      </c>
      <c r="L17" s="4"/>
      <c r="M17" s="4"/>
      <c r="N17" s="4"/>
    </row>
    <row r="18" ht="15" customHeight="1" spans="1:14">
      <c r="A18" s="10"/>
      <c r="B18" s="11"/>
      <c r="C18" s="4"/>
      <c r="D18" s="12" t="s">
        <v>48</v>
      </c>
      <c r="E18" s="12"/>
      <c r="F18" s="12"/>
      <c r="G18" s="29" t="s">
        <v>49</v>
      </c>
      <c r="H18" s="17">
        <v>1</v>
      </c>
      <c r="I18" s="4">
        <v>4</v>
      </c>
      <c r="J18" s="4"/>
      <c r="K18" s="4">
        <v>4</v>
      </c>
      <c r="L18" s="4"/>
      <c r="M18" s="4"/>
      <c r="N18" s="4"/>
    </row>
    <row r="19" ht="90" customHeight="1" spans="1:14">
      <c r="A19" s="10"/>
      <c r="B19" s="11"/>
      <c r="C19" s="4" t="s">
        <v>50</v>
      </c>
      <c r="D19" s="12" t="s">
        <v>51</v>
      </c>
      <c r="E19" s="12"/>
      <c r="F19" s="12"/>
      <c r="G19" s="4" t="s">
        <v>52</v>
      </c>
      <c r="H19" s="4" t="s">
        <v>53</v>
      </c>
      <c r="I19" s="4">
        <v>4</v>
      </c>
      <c r="J19" s="4"/>
      <c r="K19" s="4">
        <v>0.4</v>
      </c>
      <c r="L19" s="4"/>
      <c r="M19" s="26" t="s">
        <v>54</v>
      </c>
      <c r="N19" s="26"/>
    </row>
    <row r="20" ht="92" customHeight="1" spans="1:14">
      <c r="A20" s="10"/>
      <c r="B20" s="11"/>
      <c r="C20" s="4"/>
      <c r="D20" s="12" t="s">
        <v>55</v>
      </c>
      <c r="E20" s="12"/>
      <c r="F20" s="12"/>
      <c r="G20" s="4" t="s">
        <v>56</v>
      </c>
      <c r="H20" s="4" t="s">
        <v>57</v>
      </c>
      <c r="I20" s="4">
        <v>4</v>
      </c>
      <c r="J20" s="4"/>
      <c r="K20" s="4">
        <v>3.5</v>
      </c>
      <c r="L20" s="4"/>
      <c r="M20" s="26" t="s">
        <v>58</v>
      </c>
      <c r="N20" s="26"/>
    </row>
    <row r="21" ht="40" customHeight="1" spans="1:14">
      <c r="A21" s="10"/>
      <c r="B21" s="18" t="s">
        <v>59</v>
      </c>
      <c r="C21" s="4" t="s">
        <v>60</v>
      </c>
      <c r="D21" s="12" t="s">
        <v>61</v>
      </c>
      <c r="E21" s="12"/>
      <c r="F21" s="12"/>
      <c r="G21" s="4" t="s">
        <v>62</v>
      </c>
      <c r="H21" s="4" t="s">
        <v>63</v>
      </c>
      <c r="I21" s="4">
        <v>5</v>
      </c>
      <c r="J21" s="4"/>
      <c r="K21" s="4">
        <v>5</v>
      </c>
      <c r="L21" s="4"/>
      <c r="M21" s="4"/>
      <c r="N21" s="4"/>
    </row>
    <row r="22" ht="32" customHeight="1" spans="1:14">
      <c r="A22" s="10"/>
      <c r="B22" s="11"/>
      <c r="C22" s="4"/>
      <c r="D22" s="12" t="s">
        <v>64</v>
      </c>
      <c r="E22" s="12"/>
      <c r="F22" s="12"/>
      <c r="G22" s="4" t="s">
        <v>65</v>
      </c>
      <c r="H22" s="4" t="s">
        <v>66</v>
      </c>
      <c r="I22" s="4">
        <v>5</v>
      </c>
      <c r="J22" s="4"/>
      <c r="K22" s="4">
        <v>5</v>
      </c>
      <c r="L22" s="4"/>
      <c r="M22" s="4"/>
      <c r="N22" s="4"/>
    </row>
    <row r="23" ht="15" customHeight="1" spans="1:14">
      <c r="A23" s="10"/>
      <c r="B23" s="4" t="s">
        <v>67</v>
      </c>
      <c r="C23" s="4" t="s">
        <v>68</v>
      </c>
      <c r="D23" s="12" t="s">
        <v>69</v>
      </c>
      <c r="E23" s="12"/>
      <c r="F23" s="12"/>
      <c r="G23" s="4"/>
      <c r="H23" s="4"/>
      <c r="I23" s="4"/>
      <c r="J23" s="4"/>
      <c r="K23" s="4"/>
      <c r="L23" s="4"/>
      <c r="M23" s="4"/>
      <c r="N23" s="4"/>
    </row>
    <row r="24" ht="15" customHeight="1" spans="1:14">
      <c r="A24" s="10"/>
      <c r="B24" s="4"/>
      <c r="C24" s="4"/>
      <c r="D24" s="12" t="s">
        <v>70</v>
      </c>
      <c r="E24" s="12"/>
      <c r="F24" s="12"/>
      <c r="G24" s="4"/>
      <c r="H24" s="4"/>
      <c r="I24" s="4"/>
      <c r="J24" s="4"/>
      <c r="K24" s="4"/>
      <c r="L24" s="4"/>
      <c r="M24" s="4"/>
      <c r="N24" s="4"/>
    </row>
    <row r="25" ht="136" customHeight="1" spans="1:14">
      <c r="A25" s="10"/>
      <c r="B25" s="4"/>
      <c r="C25" s="4" t="s">
        <v>71</v>
      </c>
      <c r="D25" s="12" t="s">
        <v>72</v>
      </c>
      <c r="E25" s="12"/>
      <c r="F25" s="12"/>
      <c r="G25" s="4" t="s">
        <v>73</v>
      </c>
      <c r="H25" s="4" t="s">
        <v>73</v>
      </c>
      <c r="I25" s="4">
        <v>20</v>
      </c>
      <c r="J25" s="4"/>
      <c r="K25" s="4">
        <v>17</v>
      </c>
      <c r="L25" s="4"/>
      <c r="M25" s="26" t="s">
        <v>74</v>
      </c>
      <c r="N25" s="26"/>
    </row>
    <row r="26" ht="15" customHeight="1" spans="1:14">
      <c r="A26" s="10"/>
      <c r="B26" s="4"/>
      <c r="C26" s="4"/>
      <c r="D26" s="12" t="s">
        <v>70</v>
      </c>
      <c r="E26" s="12"/>
      <c r="F26" s="12"/>
      <c r="G26" s="4"/>
      <c r="H26" s="4"/>
      <c r="I26" s="4"/>
      <c r="J26" s="4"/>
      <c r="K26" s="4"/>
      <c r="L26" s="4"/>
      <c r="M26" s="4"/>
      <c r="N26" s="4"/>
    </row>
    <row r="27" ht="15" customHeight="1" spans="1:14">
      <c r="A27" s="10"/>
      <c r="B27" s="4"/>
      <c r="C27" s="4" t="s">
        <v>75</v>
      </c>
      <c r="D27" s="12" t="s">
        <v>69</v>
      </c>
      <c r="E27" s="12"/>
      <c r="F27" s="12"/>
      <c r="G27" s="4"/>
      <c r="H27" s="4"/>
      <c r="I27" s="4"/>
      <c r="J27" s="4"/>
      <c r="K27" s="4"/>
      <c r="L27" s="4"/>
      <c r="M27" s="4"/>
      <c r="N27" s="4"/>
    </row>
    <row r="28" ht="15" customHeight="1" spans="1:14">
      <c r="A28" s="10"/>
      <c r="B28" s="4"/>
      <c r="C28" s="4"/>
      <c r="D28" s="12" t="s">
        <v>70</v>
      </c>
      <c r="E28" s="12"/>
      <c r="F28" s="12"/>
      <c r="G28" s="4"/>
      <c r="H28" s="4"/>
      <c r="I28" s="4"/>
      <c r="J28" s="4"/>
      <c r="K28" s="4"/>
      <c r="L28" s="4"/>
      <c r="M28" s="4"/>
      <c r="N28" s="4"/>
    </row>
    <row r="29" ht="15" customHeight="1" spans="1:14">
      <c r="A29" s="10"/>
      <c r="B29" s="4"/>
      <c r="C29" s="4" t="s">
        <v>76</v>
      </c>
      <c r="D29" s="12" t="s">
        <v>69</v>
      </c>
      <c r="E29" s="12"/>
      <c r="F29" s="12"/>
      <c r="G29" s="4"/>
      <c r="H29" s="4"/>
      <c r="I29" s="4"/>
      <c r="J29" s="4"/>
      <c r="K29" s="4"/>
      <c r="L29" s="4"/>
      <c r="M29" s="4"/>
      <c r="N29" s="4"/>
    </row>
    <row r="30" ht="15" customHeight="1" spans="1:14">
      <c r="A30" s="10"/>
      <c r="B30" s="4"/>
      <c r="C30" s="4"/>
      <c r="D30" s="12" t="s">
        <v>70</v>
      </c>
      <c r="E30" s="12"/>
      <c r="F30" s="12"/>
      <c r="G30" s="4"/>
      <c r="H30" s="4"/>
      <c r="I30" s="4"/>
      <c r="J30" s="4"/>
      <c r="K30" s="4"/>
      <c r="L30" s="4"/>
      <c r="M30" s="4"/>
      <c r="N30" s="4"/>
    </row>
    <row r="31" ht="237" customHeight="1" spans="1:14">
      <c r="A31" s="10"/>
      <c r="B31" s="4" t="s">
        <v>77</v>
      </c>
      <c r="C31" s="4" t="s">
        <v>78</v>
      </c>
      <c r="D31" s="12" t="s">
        <v>79</v>
      </c>
      <c r="E31" s="12"/>
      <c r="F31" s="12"/>
      <c r="G31" s="4" t="s">
        <v>80</v>
      </c>
      <c r="H31" s="19">
        <v>1</v>
      </c>
      <c r="I31" s="4">
        <v>10</v>
      </c>
      <c r="J31" s="4"/>
      <c r="K31" s="4">
        <v>9</v>
      </c>
      <c r="L31" s="4"/>
      <c r="M31" s="26" t="s">
        <v>81</v>
      </c>
      <c r="N31" s="26"/>
    </row>
    <row r="32" ht="15" customHeight="1" spans="1:14">
      <c r="A32" s="10"/>
      <c r="B32" s="4"/>
      <c r="C32" s="4"/>
      <c r="D32" s="12" t="s">
        <v>70</v>
      </c>
      <c r="E32" s="12"/>
      <c r="F32" s="12"/>
      <c r="G32" s="4"/>
      <c r="H32" s="4"/>
      <c r="I32" s="4"/>
      <c r="J32" s="4"/>
      <c r="K32" s="4"/>
      <c r="L32" s="4"/>
      <c r="M32" s="4"/>
      <c r="N32" s="4"/>
    </row>
    <row r="33" spans="1:14">
      <c r="A33" s="20" t="s">
        <v>82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>
        <f>SUM(K13:L32,N6)</f>
        <v>91.45</v>
      </c>
      <c r="L33" s="20"/>
      <c r="M33" s="28"/>
      <c r="N33" s="28"/>
    </row>
  </sheetData>
  <mergeCells count="14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10:A11"/>
    <mergeCell ref="A12:A32"/>
    <mergeCell ref="B13:B20"/>
    <mergeCell ref="B21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A5:B9"/>
  </mergeCells>
  <pageMargins left="0.554861111111111" right="0.554861111111111" top="0.550694444444444" bottom="0.23611111111111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2022-03-20T01:44:00Z</dcterms:created>
  <dcterms:modified xsi:type="dcterms:W3CDTF">2025-08-25T09:05:23Z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21FC3518E9FD450499833108000C4EC6_13</vt:lpwstr>
  </property>
</Properties>
</file>